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07-21 Лом нерж.14-15, 6 водоблок, ПФА\Тор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1'!$A$14:$P$22</definedName>
    <definedName name="_xlnm.Print_Titles" localSheetId="0">'Лист 1'!$14:$14</definedName>
    <definedName name="_xlnm.Print_Area" localSheetId="0">'Лист 1'!$A$1:$P$35</definedName>
  </definedNames>
  <calcPr calcId="162913"/>
</workbook>
</file>

<file path=xl/calcChain.xml><?xml version="1.0" encoding="utf-8"?>
<calcChain xmlns="http://schemas.openxmlformats.org/spreadsheetml/2006/main">
  <c r="K22" i="60" l="1"/>
  <c r="I22" i="60"/>
  <c r="K21" i="60"/>
  <c r="K20" i="60"/>
  <c r="K19" i="60"/>
  <c r="K18" i="60"/>
  <c r="K17" i="60"/>
  <c r="K16" i="60"/>
  <c r="K15" i="60" l="1"/>
</calcChain>
</file>

<file path=xl/sharedStrings.xml><?xml version="1.0" encoding="utf-8"?>
<sst xmlns="http://schemas.openxmlformats.org/spreadsheetml/2006/main" count="118" uniqueCount="72">
  <si>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</si>
  <si>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</si>
  <si>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</si>
  <si>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</si>
  <si>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</si>
  <si>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</si>
  <si>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</si>
  <si>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</si>
  <si>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</si>
  <si>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</si>
  <si>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</si>
  <si>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</si>
  <si>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</si>
  <si>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</si>
  <si>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</si>
  <si>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</si>
  <si>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</si>
  <si>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</si>
  <si>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</si>
  <si>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</si>
  <si>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</si>
  <si>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</si>
  <si>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</si>
  <si>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</si>
  <si>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</si>
  <si>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</si>
  <si>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</si>
  <si>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</si>
  <si>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</si>
  <si>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</si>
  <si>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</si>
  <si>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</si>
  <si>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</si>
  <si>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</si>
  <si>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</si>
  <si>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</si>
  <si>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</si>
  <si>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</si>
  <si>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</si>
  <si>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</si>
  <si>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</si>
  <si>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</si>
  <si>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</si>
  <si>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</si>
  <si>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</si>
  <si>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</si>
  <si>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</si>
  <si>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</si>
  <si>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</si>
  <si>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</si>
  <si>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t>4 61 010 01 20 5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</si>
  <si>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</si>
  <si>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</si>
  <si>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</si>
  <si>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</si>
  <si>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</si>
  <si>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6. Стороны допускают отклонение количества ТМЦ не более чем на +/- 30% от количества указанного объема.</t>
  </si>
  <si>
    <t>5. Предоставление графика вывоза в течение 2 рабочих дней после произведённой оплаты.</t>
  </si>
  <si>
    <t>тн</t>
  </si>
  <si>
    <t>Ед. изм.</t>
  </si>
  <si>
    <t>"_____" ___________ 2021 г.</t>
  </si>
  <si>
    <t>4. Условие оплаты: 100% предоплата, вывоз лома в течение 30 рабочих дней.</t>
  </si>
  <si>
    <t>Лом и отходы стальные</t>
  </si>
  <si>
    <t>Б1</t>
  </si>
  <si>
    <t>Б3</t>
  </si>
  <si>
    <t>Б18</t>
  </si>
  <si>
    <t>4 62 651 11 20 3</t>
  </si>
  <si>
    <t>Лом легированной стали</t>
  </si>
  <si>
    <t>Б26</t>
  </si>
  <si>
    <t>Б28</t>
  </si>
  <si>
    <t>Б55</t>
  </si>
  <si>
    <t>Стружка нержавеющей стали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</si>
</sst>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54"/>
  <sheetViews>
    <sheetView tabSelected="1" view="pageBreakPreview" zoomScaleNormal="70" zoomScaleSheetLayoutView="100" workbookViewId="0">
      <selection activeCell="A15" sqref="A15:XFD21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23.710937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43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55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23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4</v>
      </c>
      <c r="B13" s="23" t="s">
        <v>29</v>
      </c>
      <c r="C13" s="23" t="s">
        <v>5</v>
      </c>
      <c r="D13" s="23" t="s">
        <v>6</v>
      </c>
      <c r="E13" s="23" t="s">
        <v>7</v>
      </c>
      <c r="F13" s="23" t="s">
        <v>30</v>
      </c>
      <c r="G13" s="69" t="s">
        <v>52</v>
      </c>
      <c r="H13" s="23" t="s">
        <v>59</v>
      </c>
      <c r="I13" s="23" t="s">
        <v>48</v>
      </c>
      <c r="J13" s="23" t="s">
        <v>44</v>
      </c>
      <c r="K13" s="24" t="s">
        <v>51</v>
      </c>
      <c r="L13" s="23" t="s">
        <v>8</v>
      </c>
      <c r="M13" s="23" t="s">
        <v>22</v>
      </c>
      <c r="N13" s="23" t="s">
        <v>37</v>
      </c>
      <c r="O13" s="23" t="s">
        <v>27</v>
      </c>
      <c r="P13" s="23" t="s">
        <v>28</v>
      </c>
    </row>
    <row r="14" spans="1:16" s="27" customFormat="1" x14ac:dyDescent="0.25">
      <c r="A14" s="26" t="s">
        <v>9</v>
      </c>
      <c r="B14" s="26" t="s">
        <v>10</v>
      </c>
      <c r="C14" s="26" t="s">
        <v>11</v>
      </c>
      <c r="D14" s="26" t="s">
        <v>12</v>
      </c>
      <c r="E14" s="26" t="s">
        <v>32</v>
      </c>
      <c r="F14" s="26" t="s">
        <v>33</v>
      </c>
      <c r="G14" s="26" t="s">
        <v>33</v>
      </c>
      <c r="H14" s="26" t="s">
        <v>34</v>
      </c>
      <c r="I14" s="26" t="s">
        <v>13</v>
      </c>
      <c r="J14" s="26" t="s">
        <v>14</v>
      </c>
      <c r="K14" s="26" t="s">
        <v>35</v>
      </c>
      <c r="L14" s="26" t="s">
        <v>24</v>
      </c>
      <c r="M14" s="26" t="s">
        <v>36</v>
      </c>
      <c r="N14" s="26" t="s">
        <v>25</v>
      </c>
      <c r="O14" s="26" t="s">
        <v>26</v>
      </c>
      <c r="P14" s="26" t="s">
        <v>49</v>
      </c>
    </row>
    <row r="15" spans="1:16" s="49" customFormat="1" ht="52.5" customHeight="1" x14ac:dyDescent="0.2">
      <c r="A15" s="53">
        <v>1</v>
      </c>
      <c r="B15" s="53" t="s">
        <v>40</v>
      </c>
      <c r="C15" s="61">
        <v>1</v>
      </c>
      <c r="D15" s="53" t="s">
        <v>31</v>
      </c>
      <c r="E15" s="62" t="s">
        <v>62</v>
      </c>
      <c r="F15" s="53" t="s">
        <v>63</v>
      </c>
      <c r="G15" s="68" t="s">
        <v>50</v>
      </c>
      <c r="H15" s="53" t="s">
        <v>58</v>
      </c>
      <c r="I15" s="70">
        <v>4.1000000000000002E-2</v>
      </c>
      <c r="J15" s="63"/>
      <c r="K15" s="64">
        <f>J15*I15</f>
        <v>0</v>
      </c>
      <c r="L15" s="53" t="s">
        <v>47</v>
      </c>
      <c r="M15" s="65" t="s">
        <v>42</v>
      </c>
      <c r="N15" s="66" t="s">
        <v>41</v>
      </c>
      <c r="O15" s="67"/>
      <c r="P15" s="67"/>
    </row>
    <row r="16" spans="1:16" s="49" customFormat="1" ht="52.5" customHeight="1" x14ac:dyDescent="0.2">
      <c r="A16" s="53">
        <v>2</v>
      </c>
      <c r="B16" s="53" t="s">
        <v>40</v>
      </c>
      <c r="C16" s="61">
        <v>1</v>
      </c>
      <c r="D16" s="53" t="s">
        <v>31</v>
      </c>
      <c r="E16" s="62" t="s">
        <v>62</v>
      </c>
      <c r="F16" s="53" t="s">
        <v>64</v>
      </c>
      <c r="G16" s="68" t="s">
        <v>50</v>
      </c>
      <c r="H16" s="53" t="s">
        <v>58</v>
      </c>
      <c r="I16" s="70">
        <v>0.88300000000000001</v>
      </c>
      <c r="J16" s="63"/>
      <c r="K16" s="64">
        <f>J16*I16</f>
        <v>0</v>
      </c>
      <c r="L16" s="53" t="s">
        <v>47</v>
      </c>
      <c r="M16" s="65" t="s">
        <v>42</v>
      </c>
      <c r="N16" s="66" t="s">
        <v>41</v>
      </c>
      <c r="O16" s="67"/>
      <c r="P16" s="67"/>
    </row>
    <row r="17" spans="1:16" s="49" customFormat="1" ht="52.5" customHeight="1" x14ac:dyDescent="0.2">
      <c r="A17" s="53">
        <v>3</v>
      </c>
      <c r="B17" s="53" t="s">
        <v>40</v>
      </c>
      <c r="C17" s="61">
        <v>1</v>
      </c>
      <c r="D17" s="53" t="s">
        <v>31</v>
      </c>
      <c r="E17" s="62" t="s">
        <v>62</v>
      </c>
      <c r="F17" s="53" t="s">
        <v>65</v>
      </c>
      <c r="G17" s="68" t="s">
        <v>66</v>
      </c>
      <c r="H17" s="53" t="s">
        <v>58</v>
      </c>
      <c r="I17" s="70">
        <v>6.2E-2</v>
      </c>
      <c r="J17" s="63"/>
      <c r="K17" s="64">
        <f>J17*I17</f>
        <v>0</v>
      </c>
      <c r="L17" s="53" t="s">
        <v>47</v>
      </c>
      <c r="M17" s="65" t="s">
        <v>42</v>
      </c>
      <c r="N17" s="66" t="s">
        <v>41</v>
      </c>
      <c r="O17" s="67"/>
      <c r="P17" s="67"/>
    </row>
    <row r="18" spans="1:16" s="49" customFormat="1" ht="52.5" customHeight="1" x14ac:dyDescent="0.2">
      <c r="A18" s="53">
        <v>4</v>
      </c>
      <c r="B18" s="53" t="s">
        <v>40</v>
      </c>
      <c r="C18" s="61">
        <v>1</v>
      </c>
      <c r="D18" s="53" t="s">
        <v>31</v>
      </c>
      <c r="E18" s="62" t="s">
        <v>67</v>
      </c>
      <c r="F18" s="53" t="s">
        <v>68</v>
      </c>
      <c r="G18" s="68" t="s">
        <v>66</v>
      </c>
      <c r="H18" s="53" t="s">
        <v>58</v>
      </c>
      <c r="I18" s="70">
        <v>17.446999999999999</v>
      </c>
      <c r="J18" s="63"/>
      <c r="K18" s="64">
        <f>J18*I18</f>
        <v>0</v>
      </c>
      <c r="L18" s="53" t="s">
        <v>47</v>
      </c>
      <c r="M18" s="65" t="s">
        <v>42</v>
      </c>
      <c r="N18" s="66" t="s">
        <v>41</v>
      </c>
      <c r="O18" s="67"/>
      <c r="P18" s="67"/>
    </row>
    <row r="19" spans="1:16" s="49" customFormat="1" ht="52.5" customHeight="1" x14ac:dyDescent="0.2">
      <c r="A19" s="53">
        <v>5</v>
      </c>
      <c r="B19" s="53" t="s">
        <v>40</v>
      </c>
      <c r="C19" s="61">
        <v>1</v>
      </c>
      <c r="D19" s="53" t="s">
        <v>31</v>
      </c>
      <c r="E19" s="62" t="s">
        <v>62</v>
      </c>
      <c r="F19" s="53" t="s">
        <v>69</v>
      </c>
      <c r="G19" s="68" t="s">
        <v>66</v>
      </c>
      <c r="H19" s="53" t="s">
        <v>58</v>
      </c>
      <c r="I19" s="70">
        <v>7.0039999999999996</v>
      </c>
      <c r="J19" s="63"/>
      <c r="K19" s="64">
        <f>J19*I19</f>
        <v>0</v>
      </c>
      <c r="L19" s="53" t="s">
        <v>47</v>
      </c>
      <c r="M19" s="65" t="s">
        <v>42</v>
      </c>
      <c r="N19" s="66" t="s">
        <v>41</v>
      </c>
      <c r="O19" s="67"/>
      <c r="P19" s="67"/>
    </row>
    <row r="20" spans="1:16" s="49" customFormat="1" ht="52.5" customHeight="1" x14ac:dyDescent="0.2">
      <c r="A20" s="53">
        <v>6</v>
      </c>
      <c r="B20" s="53" t="s">
        <v>40</v>
      </c>
      <c r="C20" s="61">
        <v>1</v>
      </c>
      <c r="D20" s="53" t="s">
        <v>31</v>
      </c>
      <c r="E20" s="62" t="s">
        <v>62</v>
      </c>
      <c r="F20" s="53" t="s">
        <v>70</v>
      </c>
      <c r="G20" s="68" t="s">
        <v>66</v>
      </c>
      <c r="H20" s="53" t="s">
        <v>58</v>
      </c>
      <c r="I20" s="70">
        <v>4.6509999999999998</v>
      </c>
      <c r="J20" s="63"/>
      <c r="K20" s="64">
        <f>J20*I20</f>
        <v>0</v>
      </c>
      <c r="L20" s="53" t="s">
        <v>47</v>
      </c>
      <c r="M20" s="65" t="s">
        <v>42</v>
      </c>
      <c r="N20" s="66" t="s">
        <v>41</v>
      </c>
      <c r="O20" s="67"/>
      <c r="P20" s="67"/>
    </row>
    <row r="21" spans="1:16" s="49" customFormat="1" ht="52.5" customHeight="1" x14ac:dyDescent="0.2">
      <c r="A21" s="53">
        <v>7</v>
      </c>
      <c r="B21" s="53" t="s">
        <v>40</v>
      </c>
      <c r="C21" s="61">
        <v>1</v>
      </c>
      <c r="D21" s="53" t="s">
        <v>31</v>
      </c>
      <c r="E21" s="62" t="s">
        <v>71</v>
      </c>
      <c r="F21" s="53"/>
      <c r="G21" s="68" t="s">
        <v>66</v>
      </c>
      <c r="H21" s="53" t="s">
        <v>58</v>
      </c>
      <c r="I21" s="70">
        <v>0.72</v>
      </c>
      <c r="J21" s="63"/>
      <c r="K21" s="64">
        <f>J21*I21</f>
        <v>0</v>
      </c>
      <c r="L21" s="53" t="s">
        <v>47</v>
      </c>
      <c r="M21" s="65" t="s">
        <v>42</v>
      </c>
      <c r="N21" s="66" t="s">
        <v>41</v>
      </c>
      <c r="O21" s="67"/>
      <c r="P21" s="67"/>
    </row>
    <row r="22" spans="1:16" s="34" customFormat="1" ht="14.25" x14ac:dyDescent="0.2">
      <c r="A22" s="28"/>
      <c r="B22" s="28" t="s">
        <v>39</v>
      </c>
      <c r="C22" s="41"/>
      <c r="D22" s="30"/>
      <c r="E22" s="57"/>
      <c r="F22" s="30"/>
      <c r="G22" s="30"/>
      <c r="H22" s="31"/>
      <c r="I22" s="31">
        <f>SUM(I15:I21)</f>
        <v>30.807999999999996</v>
      </c>
      <c r="J22" s="32"/>
      <c r="K22" s="33">
        <f>SUM(K15:K21)</f>
        <v>0</v>
      </c>
      <c r="L22" s="28"/>
      <c r="M22" s="28"/>
      <c r="N22" s="29"/>
      <c r="O22" s="29"/>
      <c r="P22" s="29"/>
    </row>
    <row r="23" spans="1:16" s="4" customFormat="1" x14ac:dyDescent="0.2">
      <c r="A23" s="1"/>
      <c r="B23" s="1"/>
      <c r="C23" s="1"/>
      <c r="D23" s="1"/>
      <c r="E23" s="54"/>
      <c r="F23" s="1"/>
      <c r="G23" s="1"/>
      <c r="H23" s="3"/>
      <c r="I23" s="3"/>
      <c r="J23" s="7"/>
      <c r="K23" s="1"/>
      <c r="L23" s="9"/>
      <c r="M23" s="10"/>
      <c r="N23" s="10"/>
      <c r="O23" s="10"/>
      <c r="P23" s="10"/>
    </row>
    <row r="24" spans="1:16" s="4" customFormat="1" x14ac:dyDescent="0.2">
      <c r="A24" s="12" t="s">
        <v>15</v>
      </c>
      <c r="B24" s="12"/>
      <c r="C24" s="2"/>
      <c r="D24" s="2"/>
      <c r="E24" s="58"/>
      <c r="F24" s="2"/>
      <c r="G24" s="2"/>
      <c r="H24" s="35"/>
      <c r="I24" s="35"/>
      <c r="J24" s="35"/>
      <c r="L24" s="9"/>
      <c r="M24" s="10"/>
      <c r="N24" s="10"/>
      <c r="O24" s="10"/>
      <c r="P24" s="10"/>
    </row>
    <row r="25" spans="1:16" s="4" customFormat="1" x14ac:dyDescent="0.2">
      <c r="A25" s="36" t="s">
        <v>45</v>
      </c>
      <c r="B25" s="36"/>
      <c r="C25" s="37"/>
      <c r="D25" s="37"/>
      <c r="E25" s="59"/>
      <c r="F25" s="37"/>
      <c r="G25" s="37"/>
      <c r="H25" s="3"/>
      <c r="I25" s="3"/>
      <c r="J25" s="2"/>
      <c r="L25" s="9"/>
      <c r="M25" s="10"/>
      <c r="N25" s="10"/>
      <c r="O25" s="10"/>
      <c r="P25" s="10"/>
    </row>
    <row r="26" spans="1:16" s="4" customFormat="1" x14ac:dyDescent="0.2">
      <c r="A26" s="36" t="s">
        <v>46</v>
      </c>
      <c r="B26" s="36"/>
      <c r="C26" s="37"/>
      <c r="D26" s="37"/>
      <c r="E26" s="59"/>
      <c r="F26" s="37"/>
      <c r="G26" s="37"/>
      <c r="H26" s="3"/>
      <c r="I26" s="3"/>
      <c r="J26" s="2"/>
      <c r="L26" s="9"/>
      <c r="M26" s="10"/>
      <c r="N26" s="10"/>
      <c r="O26" s="10"/>
      <c r="P26" s="10"/>
    </row>
    <row r="27" spans="1:16" s="4" customFormat="1" x14ac:dyDescent="0.2">
      <c r="A27" s="36" t="s">
        <v>16</v>
      </c>
      <c r="B27" s="36"/>
      <c r="C27" s="37"/>
      <c r="D27" s="37"/>
      <c r="E27" s="59"/>
      <c r="F27" s="37"/>
      <c r="G27" s="37"/>
      <c r="H27" s="3"/>
      <c r="I27" s="3"/>
      <c r="J27" s="2"/>
      <c r="L27" s="9"/>
      <c r="M27" s="10"/>
      <c r="N27" s="10"/>
      <c r="O27" s="10"/>
      <c r="P27" s="10"/>
    </row>
    <row r="28" spans="1:16" s="48" customFormat="1" x14ac:dyDescent="0.2">
      <c r="A28" s="36" t="s">
        <v>61</v>
      </c>
      <c r="B28" s="36"/>
      <c r="C28" s="36"/>
      <c r="D28" s="36"/>
      <c r="E28" s="60"/>
      <c r="F28" s="36"/>
      <c r="G28" s="36"/>
      <c r="H28" s="36"/>
      <c r="I28" s="36"/>
      <c r="J28" s="36"/>
      <c r="K28" s="36"/>
      <c r="L28" s="36"/>
      <c r="M28" s="51"/>
      <c r="N28" s="36"/>
      <c r="O28" s="36"/>
      <c r="P28" s="36"/>
    </row>
    <row r="29" spans="1:16" s="48" customFormat="1" x14ac:dyDescent="0.2">
      <c r="A29" s="36" t="s">
        <v>57</v>
      </c>
      <c r="B29" s="36"/>
      <c r="C29" s="36"/>
      <c r="D29" s="36"/>
      <c r="E29" s="60"/>
      <c r="F29" s="36"/>
      <c r="G29" s="36"/>
      <c r="H29" s="36"/>
      <c r="I29" s="36"/>
      <c r="J29" s="36"/>
      <c r="K29" s="36"/>
      <c r="L29" s="36"/>
      <c r="M29" s="51"/>
      <c r="N29" s="36"/>
      <c r="O29" s="36"/>
      <c r="P29" s="36"/>
    </row>
    <row r="30" spans="1:16" s="48" customFormat="1" x14ac:dyDescent="0.2">
      <c r="A30" s="36" t="s">
        <v>56</v>
      </c>
      <c r="B30" s="36"/>
      <c r="C30" s="36"/>
      <c r="D30" s="36"/>
      <c r="E30" s="60"/>
      <c r="F30" s="36"/>
      <c r="G30" s="36"/>
      <c r="H30" s="36"/>
      <c r="I30" s="36"/>
      <c r="J30" s="36"/>
      <c r="K30" s="36"/>
      <c r="L30" s="36"/>
      <c r="M30" s="51"/>
      <c r="N30" s="36"/>
      <c r="O30" s="36"/>
      <c r="P30" s="36"/>
    </row>
    <row r="31" spans="1:16" s="48" customFormat="1" x14ac:dyDescent="0.2">
      <c r="A31" s="36" t="s">
        <v>53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</row>
    <row r="32" spans="1:16" s="48" customFormat="1" x14ac:dyDescent="0.2">
      <c r="A32" s="36" t="s">
        <v>54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</row>
    <row r="33" spans="1:16" s="4" customFormat="1" x14ac:dyDescent="0.2">
      <c r="A33" s="7" t="s">
        <v>17</v>
      </c>
      <c r="B33" s="7"/>
      <c r="C33" s="7"/>
      <c r="D33" s="7"/>
      <c r="E33" s="54"/>
      <c r="F33" s="7"/>
      <c r="G33" s="7"/>
      <c r="L33" s="8" t="s">
        <v>18</v>
      </c>
      <c r="M33" s="37"/>
      <c r="N33" s="7"/>
      <c r="O33" s="1"/>
      <c r="P33" s="9"/>
    </row>
    <row r="34" spans="1:16" s="4" customFormat="1" x14ac:dyDescent="0.2">
      <c r="A34" s="7" t="s">
        <v>19</v>
      </c>
      <c r="B34" s="7"/>
      <c r="C34" s="7"/>
      <c r="D34" s="7"/>
      <c r="E34" s="54"/>
      <c r="F34" s="7"/>
      <c r="G34" s="7"/>
      <c r="L34" s="8" t="s">
        <v>20</v>
      </c>
      <c r="M34" s="52"/>
      <c r="N34" s="38"/>
      <c r="O34" s="39"/>
      <c r="P34" s="9"/>
    </row>
    <row r="35" spans="1:16" s="4" customFormat="1" x14ac:dyDescent="0.2">
      <c r="A35" s="2"/>
      <c r="B35" s="2"/>
      <c r="C35" s="7" t="s">
        <v>60</v>
      </c>
      <c r="D35" s="7"/>
      <c r="E35" s="54"/>
      <c r="F35" s="7"/>
      <c r="G35" s="7"/>
      <c r="L35" s="40" t="s">
        <v>21</v>
      </c>
      <c r="M35" s="37"/>
      <c r="N35" s="7"/>
      <c r="P35" s="9"/>
    </row>
    <row r="36" spans="1:16" s="4" customFormat="1" x14ac:dyDescent="0.2">
      <c r="A36" s="1"/>
      <c r="B36" s="1"/>
      <c r="C36" s="1"/>
      <c r="D36" s="1"/>
      <c r="E36" s="54"/>
      <c r="F36" s="1"/>
      <c r="G36" s="1"/>
      <c r="H36" s="3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54"/>
      <c r="F38" s="1"/>
      <c r="G38" s="1"/>
      <c r="H38" s="3"/>
      <c r="I38" s="3"/>
      <c r="J38" s="7"/>
      <c r="K38" s="1"/>
      <c r="L38" s="9"/>
      <c r="M38" s="10"/>
      <c r="N38" s="10"/>
      <c r="O38" s="10"/>
      <c r="P38" s="10"/>
    </row>
    <row r="39" spans="1:16" s="4" customFormat="1" x14ac:dyDescent="0.2">
      <c r="A39" s="1"/>
      <c r="B39" s="1"/>
      <c r="C39" s="1"/>
      <c r="D39" s="1"/>
      <c r="E39" s="54"/>
      <c r="F39" s="1"/>
      <c r="G39" s="1"/>
      <c r="H39" s="3"/>
      <c r="I39" s="3"/>
      <c r="J39" s="7"/>
      <c r="K39" s="1"/>
      <c r="L39" s="9"/>
      <c r="M39" s="10"/>
      <c r="N39" s="10"/>
      <c r="O39" s="10"/>
      <c r="P39" s="10"/>
    </row>
    <row r="40" spans="1:16" s="4" customFormat="1" x14ac:dyDescent="0.2">
      <c r="A40" s="1"/>
      <c r="B40" s="1"/>
      <c r="C40" s="1"/>
      <c r="D40" s="1"/>
      <c r="E40" s="54"/>
      <c r="F40" s="1"/>
      <c r="G40" s="1"/>
      <c r="H40" s="3"/>
      <c r="I40" s="3"/>
      <c r="J40" s="7"/>
      <c r="K40" s="1"/>
      <c r="L40" s="9"/>
      <c r="M40" s="10"/>
      <c r="N40" s="10"/>
      <c r="O40" s="10"/>
      <c r="P40" s="10"/>
    </row>
    <row r="41" spans="1:16" s="4" customFormat="1" x14ac:dyDescent="0.2">
      <c r="A41" s="1"/>
      <c r="B41" s="1"/>
      <c r="C41" s="1"/>
      <c r="D41" s="1"/>
      <c r="E41" s="54"/>
      <c r="F41" s="1"/>
      <c r="G41" s="1"/>
      <c r="H41" s="3"/>
      <c r="I41" s="3"/>
      <c r="J41" s="7"/>
      <c r="K41" s="1"/>
      <c r="L41" s="9"/>
      <c r="M41" s="10"/>
      <c r="N41" s="10"/>
      <c r="O41" s="10"/>
      <c r="P41" s="10"/>
    </row>
    <row r="42" spans="1:16" s="4" customFormat="1" x14ac:dyDescent="0.2">
      <c r="A42" s="1"/>
      <c r="B42" s="1"/>
      <c r="C42" s="1"/>
      <c r="D42" s="1"/>
      <c r="E42" s="54"/>
      <c r="F42" s="1"/>
      <c r="G42" s="1"/>
      <c r="H42" s="3"/>
      <c r="I42" s="3"/>
      <c r="J42" s="50"/>
      <c r="K42" s="1"/>
      <c r="L42" s="9"/>
      <c r="M42" s="10"/>
      <c r="N42" s="10"/>
      <c r="O42" s="10"/>
      <c r="P42" s="10"/>
    </row>
    <row r="43" spans="1:16" s="4" customFormat="1" x14ac:dyDescent="0.2">
      <c r="A43" s="1"/>
      <c r="B43" s="1"/>
      <c r="C43" s="1"/>
      <c r="D43" s="1"/>
      <c r="E43" s="54"/>
      <c r="F43" s="1"/>
      <c r="G43" s="1"/>
      <c r="H43" s="3"/>
      <c r="I43" s="3"/>
      <c r="J43" s="7"/>
      <c r="K43" s="1"/>
      <c r="L43" s="9"/>
      <c r="M43" s="10"/>
      <c r="N43" s="10"/>
      <c r="O43" s="10"/>
      <c r="P43" s="10"/>
    </row>
    <row r="44" spans="1:16" s="4" customFormat="1" x14ac:dyDescent="0.2">
      <c r="A44" s="1"/>
      <c r="B44" s="1"/>
      <c r="C44" s="1"/>
      <c r="D44" s="1"/>
      <c r="E44" s="54"/>
      <c r="F44" s="1"/>
      <c r="G44" s="1"/>
      <c r="H44" s="3"/>
      <c r="I44" s="3"/>
      <c r="J44" s="7"/>
      <c r="K44" s="1"/>
      <c r="L44" s="9"/>
      <c r="M44" s="10"/>
      <c r="N44" s="10"/>
      <c r="O44" s="10"/>
      <c r="P44" s="10"/>
    </row>
    <row r="54" spans="5:16" s="1" customFormat="1" ht="31.5" customHeight="1" x14ac:dyDescent="0.2">
      <c r="E54" s="54"/>
      <c r="H54" s="3"/>
      <c r="I54" s="3"/>
      <c r="J54" s="7"/>
      <c r="L54" s="9"/>
      <c r="M54" s="10"/>
      <c r="N54" s="10"/>
      <c r="O54" s="10"/>
      <c r="P54" s="10"/>
    </row>
  </sheetData>
  <autoFilter ref="A14:P22"/>
  <pageMargins left="0.23622047244094491" right="0.23622047244094491" top="0.35433070866141736" bottom="0.27559055118110237" header="0.19685039370078741" footer="0.15748031496062992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2021-03-22T14:55:05Z</dcterms:modified>
</cp:coreProperties>
</file>